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 " sheetId="9" r:id="rId2"/>
  </sheets>
  <externalReferences>
    <externalReference r:id="rId3"/>
  </externalReferences>
  <definedNames>
    <definedName name="_xlnm.Print_Titles" localSheetId="1">'11 '!$3:$4</definedName>
    <definedName name="_xlnm.Print_Area" localSheetId="1">'11 '!$A$1:$G$38</definedName>
    <definedName name="_xlnm.Print_Area" localSheetId="0">'табл. 1-9'!$A$1:$G$49</definedName>
  </definedNames>
  <calcPr calcId="124519"/>
</workbook>
</file>

<file path=xl/calcChain.xml><?xml version="1.0" encoding="utf-8"?>
<calcChain xmlns="http://schemas.openxmlformats.org/spreadsheetml/2006/main">
  <c r="D48" i="6"/>
  <c r="D41"/>
  <c r="G24" i="9"/>
  <c r="B20"/>
  <c r="F22"/>
  <c r="F26" l="1"/>
  <c r="G19"/>
  <c r="E17"/>
  <c r="E16"/>
  <c r="G14"/>
  <c r="G13"/>
  <c r="G12"/>
  <c r="G10"/>
  <c r="G17" s="1"/>
  <c r="G9"/>
  <c r="G8"/>
  <c r="G7"/>
  <c r="B5"/>
  <c r="G16" l="1"/>
  <c r="G22"/>
  <c r="G26" s="1"/>
  <c r="E43" i="6" l="1"/>
  <c r="D43"/>
  <c r="F41"/>
  <c r="F42"/>
  <c r="F43" l="1"/>
  <c r="F48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<sst xmlns="http://schemas.openxmlformats.org/spreadsheetml/2006/main" count="148" uniqueCount="111">
  <si>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</si>
  <si>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</si>
  <si>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</si>
  <si>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</si>
  <si>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</si>
  <si>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</si>
  <si>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</si>
  <si>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</si>
  <si>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</si>
  <si>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</si>
  <si>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</si>
  <si>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</si>
  <si>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</si>
  <si>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</si>
  <si>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</si>
  <si>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</si>
  <si>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</si>
  <si>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</si>
  <si>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</si>
  <si>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</si>
  <si>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</si>
  <si>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</si>
  <si>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</si>
  <si>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</si>
  <si>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</si>
  <si>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</si>
  <si>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</si>
  <si>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</si>
  <si>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</si>
  <si>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</si>
  <si>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</si>
  <si>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</si>
  <si>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</si>
  <si>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</si>
  <si>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</si>
  <si>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</si>
  <si>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</si>
  <si>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</si>
  <si>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</si>
  <si>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</si>
  <si>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</si>
  <si>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</si>
  <si>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</si>
  <si>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</si>
  <si>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</si>
  <si>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</si>
  <si>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</si>
  <si>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</si>
  <si>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</si>
  <si>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</si>
  <si>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</si>
  <si>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</si>
  <si>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</si>
  <si>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</si>
  <si>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</si>
  <si>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</si>
  <si>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</si>
  <si>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17.12.2019р. №1965-60/VІІ "Про міський бюджет м. Павлоград на 2020 рік" (зі змінами).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</si>
  <si>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</si>
  <si>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</si>
  <si>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</si>
  <si>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</si>
  <si>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</si>
  <si>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Показник</t>
  </si>
  <si>
    <t>кількість закладів</t>
  </si>
  <si>
    <t>одиниць</t>
  </si>
  <si>
    <t>кількість штатних одиниць</t>
  </si>
  <si>
    <t>в тому числі лікарі-стоматологи</t>
  </si>
  <si>
    <t>обсяг видатків з місцевого бюджету на пільгове зубопротезування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</si>
  <si>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</si>
  <si>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 + відвідування ортодонтів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</si>
  <si>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</si>
  <si>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</si>
  <si>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</si>
  <si>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Форма первинної облікової документації № 039-4/0 «Щоденник обліку роботи лікаря стоматолога-ортопеда»  графи 74, 75, 76, 77, 78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</si>
  <si>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</si>
  <si>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</si>
  <si>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середній розмір витрат на 1 пільгове зубопротезування</t>
  </si>
  <si>
    <t>Розрахунково (відношення  обсігу видатків з місцевого бюджету на пільгове зубопротезування до кількості пільгових протезувань)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</si>
  <si>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</si>
  <si>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</si>
  <si>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</si>
  <si>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</si>
  <si>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0712100</t>
  </si>
  <si>
    <t>2100</t>
  </si>
  <si>
    <t>0722</t>
  </si>
  <si>
    <t xml:space="preserve"> Стоматологічна допомога населенню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</si>
  <si>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</si>
  <si>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Мета бюджетної програми:      Підвищення рівня надання медичної допомоги та збереження здоров’я населення</t>
  </si>
  <si>
    <t xml:space="preserve">Забезпечення надання належної лікувально-оздоровчої та профілактичної стоматологічної допомоги населенню </t>
  </si>
  <si>
    <t>Створення належних умов для  надання лікувальнооздоровчої та профілактичної стоматологічної допомоги, у тому числі видатки на інформатизацію</t>
  </si>
  <si>
    <t>Штатний розпис станом на 2020 рік.</t>
  </si>
  <si>
    <t>комп.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</si>
  <si>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</si>
  <si>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</si>
  <si>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Придбання комп"ютерної техніки, у тому числі видатки на інформатизацію</t>
  </si>
  <si>
    <t>0700000</t>
  </si>
  <si>
    <t>0710000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</si>
  <si>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</si>
  <si>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Рішення міської ради від 10.03.2020р. №2027-63/VІІ "Про внесення змін до міської програми "Здоров"я павлоградців на 2020-2022 роки";</t>
  </si>
  <si>
    <t>Начальник фінансового управління</t>
  </si>
  <si>
    <t>Р.В. Роїк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</si>
  <si>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</si>
  <si>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</si>
  <si>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«12» березня 2020 р. № 25</t>
  </si>
  <si>
    <t>Рішення Павлоградської міської ради № 1932-58/VII від 19.11.2019р «Про створення комунального некомерційного підприємства «Павлоградська стомотологічна поліклініка» Павлоградської міської ради шляхом реорганізації (перетворення) комунального закладу «Павлоградська стомотологічна поліклініка» Павлоградської міської ради"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</si>
  <si>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</si>
  <si>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</si>
  <si>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</si>
  <si>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</si>
  <si>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відсоток освоєння коштів на придбання комп"ютерної техніки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</si>
</sst>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1" fillId="0" borderId="0" xfId="1" applyFont="1" applyAlignment="1">
      <alignment horizontal="left" vertical="center"/>
    </xf>
    <xf numFmtId="0" fontId="9" fillId="0" borderId="0" xfId="1" applyAlignment="1">
      <alignment horizontal="center"/>
    </xf>
    <xf numFmtId="0" fontId="1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3" borderId="0" xfId="1" applyFill="1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9" fillId="0" borderId="0" xfId="1" applyAlignment="1"/>
    <xf numFmtId="0" fontId="9" fillId="0" borderId="0" xfId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7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0" fillId="0" borderId="4" xfId="1" applyFont="1" applyBorder="1" applyAlignment="1">
      <alignment horizontal="left" vertical="top" wrapText="1"/>
    </xf>
    <xf numFmtId="0" fontId="20" fillId="0" borderId="6" xfId="1" applyFont="1" applyBorder="1" applyAlignment="1">
      <alignment horizontal="left" vertical="top" wrapText="1"/>
    </xf>
    <xf numFmtId="0" fontId="20" fillId="0" borderId="5" xfId="1" applyFont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3%20&#1047;&#1052;&#1030;&#1053;&#1048;%20&#1054;&#1061;&#1054;&#1056;&#1054;&#1053;&#1040;%20&#1047;&#1044;&#1054;&#1056;%2025.06.2019/&#1087;&#1072;&#1089;&#1087;&#1086;&#1088;&#1090;%20071210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40">
          <cell r="B40" t="str">
            <v xml:space="preserve">Створення належних умов для  надання лікувальнооздоровчої та профілактичної стоматологічної допомоги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zoomScale="106" zoomScaleSheetLayoutView="106" workbookViewId="0">
      <selection activeCell="F4" sqref="F4:G4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24" t="s">
        <v>30</v>
      </c>
      <c r="G4" s="124"/>
    </row>
    <row r="5" spans="1:7" ht="24.7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85" t="s">
        <v>104</v>
      </c>
    </row>
    <row r="9" spans="1:7" ht="19.5" customHeight="1">
      <c r="A9" s="117" t="s">
        <v>1</v>
      </c>
      <c r="B9" s="117"/>
      <c r="C9" s="117"/>
      <c r="D9" s="117"/>
      <c r="E9" s="117"/>
      <c r="F9" s="117"/>
      <c r="G9" s="117"/>
    </row>
    <row r="10" spans="1:7" ht="16.5" customHeight="1">
      <c r="A10" s="118" t="s">
        <v>31</v>
      </c>
      <c r="B10" s="118"/>
      <c r="C10" s="118"/>
      <c r="D10" s="118"/>
      <c r="E10" s="118"/>
      <c r="F10" s="118"/>
      <c r="G10" s="118"/>
    </row>
    <row r="11" spans="1:7" s="6" customFormat="1" ht="21" customHeight="1">
      <c r="A11" s="4" t="s">
        <v>49</v>
      </c>
      <c r="B11" s="28" t="s">
        <v>96</v>
      </c>
      <c r="C11" s="37" t="s">
        <v>48</v>
      </c>
      <c r="D11" s="5"/>
      <c r="E11" s="5"/>
      <c r="F11" s="5"/>
      <c r="G11" s="30" t="s">
        <v>33</v>
      </c>
    </row>
    <row r="12" spans="1:7" s="6" customFormat="1" ht="24.75" customHeight="1">
      <c r="A12" s="93" t="s">
        <v>35</v>
      </c>
      <c r="B12" s="93"/>
      <c r="C12" s="35" t="s">
        <v>47</v>
      </c>
      <c r="G12" s="7" t="s">
        <v>32</v>
      </c>
    </row>
    <row r="13" spans="1:7" s="6" customFormat="1" ht="18.75" customHeight="1">
      <c r="A13" s="4" t="s">
        <v>46</v>
      </c>
      <c r="B13" s="28" t="s">
        <v>97</v>
      </c>
      <c r="C13" s="37" t="s">
        <v>48</v>
      </c>
      <c r="D13" s="36"/>
      <c r="E13" s="5"/>
      <c r="F13" s="5"/>
      <c r="G13" s="30" t="s">
        <v>33</v>
      </c>
    </row>
    <row r="14" spans="1:7" s="6" customFormat="1" ht="21" customHeight="1">
      <c r="A14" s="93" t="s">
        <v>35</v>
      </c>
      <c r="B14" s="93"/>
      <c r="C14" s="35" t="s">
        <v>47</v>
      </c>
      <c r="D14" s="24"/>
      <c r="E14" s="24"/>
      <c r="F14" s="24"/>
      <c r="G14" s="7" t="s">
        <v>32</v>
      </c>
    </row>
    <row r="15" spans="1:7" s="6" customFormat="1" ht="46.5" customHeight="1">
      <c r="A15" s="4" t="s">
        <v>34</v>
      </c>
      <c r="B15" s="28" t="s">
        <v>83</v>
      </c>
      <c r="C15" s="29" t="s">
        <v>84</v>
      </c>
      <c r="D15" s="29" t="s">
        <v>85</v>
      </c>
      <c r="E15" s="92" t="s">
        <v>86</v>
      </c>
      <c r="F15" s="92"/>
      <c r="G15" s="28" t="s">
        <v>42</v>
      </c>
    </row>
    <row r="16" spans="1:7" s="6" customFormat="1" ht="39" customHeight="1">
      <c r="A16" s="93" t="s">
        <v>35</v>
      </c>
      <c r="B16" s="93"/>
      <c r="C16" s="25" t="s">
        <v>38</v>
      </c>
      <c r="D16" s="25" t="s">
        <v>39</v>
      </c>
      <c r="E16" s="93" t="s">
        <v>36</v>
      </c>
      <c r="F16" s="93"/>
      <c r="G16" s="25" t="s">
        <v>37</v>
      </c>
    </row>
    <row r="17" spans="1:8" s="6" customFormat="1" ht="23.25" customHeight="1">
      <c r="A17" s="27" t="s">
        <v>40</v>
      </c>
      <c r="B17" s="27"/>
      <c r="C17" s="27"/>
      <c r="D17" s="27"/>
      <c r="E17" s="31">
        <f>F43</f>
        <v>5939280</v>
      </c>
      <c r="F17" s="27" t="s">
        <v>41</v>
      </c>
      <c r="G17" s="27"/>
    </row>
    <row r="18" spans="1:8" s="6" customFormat="1" ht="16.5" customHeight="1">
      <c r="A18" s="32" t="s">
        <v>43</v>
      </c>
      <c r="B18" s="26"/>
      <c r="C18" s="34">
        <f>D43</f>
        <v>5859229</v>
      </c>
      <c r="D18" s="32" t="s">
        <v>41</v>
      </c>
      <c r="E18" s="32" t="s">
        <v>45</v>
      </c>
      <c r="F18" s="33">
        <f>E43</f>
        <v>80051</v>
      </c>
      <c r="G18" s="32" t="s">
        <v>44</v>
      </c>
    </row>
    <row r="19" spans="1:8" s="6" customFormat="1" ht="28.5" customHeight="1">
      <c r="A19" s="119" t="s">
        <v>15</v>
      </c>
      <c r="B19" s="119"/>
      <c r="C19" s="119"/>
      <c r="D19" s="119"/>
      <c r="E19" s="119"/>
      <c r="F19" s="119"/>
      <c r="G19" s="119"/>
    </row>
    <row r="20" spans="1:8" s="6" customFormat="1" ht="20.25" customHeight="1">
      <c r="A20" s="101" t="s">
        <v>102</v>
      </c>
      <c r="B20" s="101"/>
      <c r="C20" s="101"/>
      <c r="D20" s="101"/>
      <c r="E20" s="101"/>
      <c r="F20" s="101"/>
      <c r="G20" s="101"/>
    </row>
    <row r="21" spans="1:8" s="6" customFormat="1" ht="21" customHeight="1">
      <c r="A21" s="101" t="s">
        <v>103</v>
      </c>
      <c r="B21" s="101"/>
      <c r="C21" s="101"/>
      <c r="D21" s="101"/>
      <c r="E21" s="101"/>
      <c r="F21" s="101"/>
      <c r="G21" s="101"/>
    </row>
    <row r="22" spans="1:8" s="6" customFormat="1" ht="36" customHeight="1">
      <c r="A22" s="101" t="s">
        <v>87</v>
      </c>
      <c r="B22" s="101"/>
      <c r="C22" s="101"/>
      <c r="D22" s="101"/>
      <c r="E22" s="101"/>
      <c r="F22" s="101"/>
      <c r="G22" s="101"/>
    </row>
    <row r="23" spans="1:8" s="6" customFormat="1" ht="37.5" customHeight="1">
      <c r="A23" s="101" t="s">
        <v>55</v>
      </c>
      <c r="B23" s="101"/>
      <c r="C23" s="101"/>
      <c r="D23" s="101"/>
      <c r="E23" s="101"/>
      <c r="F23" s="101"/>
      <c r="G23" s="101"/>
    </row>
    <row r="24" spans="1:8" s="6" customFormat="1" ht="37.5" customHeight="1">
      <c r="A24" s="101" t="s">
        <v>56</v>
      </c>
      <c r="B24" s="101"/>
      <c r="C24" s="101"/>
      <c r="D24" s="101"/>
      <c r="E24" s="101"/>
      <c r="F24" s="101"/>
      <c r="G24" s="101"/>
    </row>
    <row r="25" spans="1:8" s="6" customFormat="1" ht="16.5" customHeight="1">
      <c r="A25" s="101" t="s">
        <v>57</v>
      </c>
      <c r="B25" s="101"/>
      <c r="C25" s="101"/>
      <c r="D25" s="101"/>
      <c r="E25" s="101"/>
      <c r="F25" s="101"/>
      <c r="G25" s="101"/>
    </row>
    <row r="26" spans="1:8" s="9" customFormat="1" ht="36.75" customHeight="1">
      <c r="A26" s="114" t="s">
        <v>98</v>
      </c>
      <c r="B26" s="114"/>
      <c r="C26" s="114"/>
      <c r="D26" s="114"/>
      <c r="E26" s="114"/>
      <c r="F26" s="114"/>
      <c r="G26" s="114"/>
      <c r="H26" s="8"/>
    </row>
    <row r="27" spans="1:8" s="9" customFormat="1" ht="37.5" customHeight="1">
      <c r="A27" s="114" t="s">
        <v>99</v>
      </c>
      <c r="B27" s="114"/>
      <c r="C27" s="114"/>
      <c r="D27" s="114"/>
      <c r="E27" s="114"/>
      <c r="F27" s="114"/>
      <c r="G27" s="114"/>
      <c r="H27" s="8"/>
    </row>
    <row r="28" spans="1:8" s="9" customFormat="1" ht="25.5" customHeight="1">
      <c r="A28" s="94" t="s">
        <v>25</v>
      </c>
      <c r="B28" s="94"/>
      <c r="C28" s="94"/>
      <c r="D28" s="94"/>
      <c r="E28" s="94"/>
      <c r="F28" s="94"/>
      <c r="G28" s="94"/>
      <c r="H28" s="8"/>
    </row>
    <row r="29" spans="1:8" s="9" customFormat="1" ht="16.5" customHeight="1">
      <c r="A29" s="23" t="s">
        <v>2</v>
      </c>
      <c r="B29" s="107" t="s">
        <v>93</v>
      </c>
      <c r="C29" s="108"/>
      <c r="D29" s="108"/>
      <c r="E29" s="108"/>
      <c r="F29" s="108"/>
      <c r="G29" s="109"/>
      <c r="H29" s="8"/>
    </row>
    <row r="30" spans="1:8" s="9" customFormat="1" ht="32.25" customHeight="1">
      <c r="A30" s="21">
        <v>1</v>
      </c>
      <c r="B30" s="104" t="s">
        <v>60</v>
      </c>
      <c r="C30" s="105"/>
      <c r="D30" s="105"/>
      <c r="E30" s="105"/>
      <c r="F30" s="105"/>
      <c r="G30" s="106"/>
      <c r="H30" s="8"/>
    </row>
    <row r="31" spans="1:8" s="9" customFormat="1" ht="31.5" customHeight="1">
      <c r="A31" s="21">
        <v>2</v>
      </c>
      <c r="B31" s="104" t="s">
        <v>94</v>
      </c>
      <c r="C31" s="105"/>
      <c r="D31" s="105"/>
      <c r="E31" s="105"/>
      <c r="F31" s="105"/>
      <c r="G31" s="106"/>
      <c r="H31" s="8"/>
    </row>
    <row r="32" spans="1:8" ht="12" customHeight="1"/>
    <row r="33" spans="1:7" ht="33.75" customHeight="1">
      <c r="A33" s="94" t="s">
        <v>88</v>
      </c>
      <c r="B33" s="94"/>
      <c r="C33" s="94"/>
      <c r="D33" s="94"/>
      <c r="E33" s="94"/>
      <c r="F33" s="94"/>
      <c r="G33" s="94"/>
    </row>
    <row r="34" spans="1:7" ht="27" customHeight="1">
      <c r="A34" s="113" t="s">
        <v>24</v>
      </c>
      <c r="B34" s="113"/>
      <c r="C34" s="113"/>
      <c r="D34" s="113"/>
      <c r="E34" s="113"/>
      <c r="F34" s="113"/>
      <c r="G34" s="113"/>
    </row>
    <row r="35" spans="1:7" ht="17.25" customHeight="1">
      <c r="A35" s="17" t="s">
        <v>2</v>
      </c>
      <c r="B35" s="107" t="s">
        <v>20</v>
      </c>
      <c r="C35" s="108"/>
      <c r="D35" s="108"/>
      <c r="E35" s="108"/>
      <c r="F35" s="108"/>
      <c r="G35" s="109"/>
    </row>
    <row r="36" spans="1:7" ht="18" customHeight="1">
      <c r="A36" s="21">
        <v>1</v>
      </c>
      <c r="B36" s="104" t="s">
        <v>89</v>
      </c>
      <c r="C36" s="105"/>
      <c r="D36" s="105"/>
      <c r="E36" s="105"/>
      <c r="F36" s="105"/>
      <c r="G36" s="106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95" t="s">
        <v>19</v>
      </c>
      <c r="C39" s="96"/>
      <c r="D39" s="15" t="s">
        <v>8</v>
      </c>
      <c r="E39" s="15" t="s">
        <v>3</v>
      </c>
      <c r="F39" s="95" t="s">
        <v>4</v>
      </c>
      <c r="G39" s="96"/>
    </row>
    <row r="40" spans="1:7">
      <c r="A40" s="16">
        <v>1</v>
      </c>
      <c r="B40" s="97">
        <v>2</v>
      </c>
      <c r="C40" s="98"/>
      <c r="D40" s="16">
        <v>3</v>
      </c>
      <c r="E40" s="16">
        <v>4</v>
      </c>
      <c r="F40" s="97">
        <v>5</v>
      </c>
      <c r="G40" s="98"/>
    </row>
    <row r="41" spans="1:7" ht="49.5" customHeight="1">
      <c r="A41" s="2">
        <v>1</v>
      </c>
      <c r="B41" s="115" t="s">
        <v>90</v>
      </c>
      <c r="C41" s="116"/>
      <c r="D41" s="51">
        <f>3532875+2326354</f>
        <v>5859229</v>
      </c>
      <c r="E41" s="52">
        <v>0</v>
      </c>
      <c r="F41" s="99">
        <f>D41+E41</f>
        <v>5859229</v>
      </c>
      <c r="G41" s="100"/>
    </row>
    <row r="42" spans="1:7" ht="33.75" customHeight="1">
      <c r="A42" s="2" t="s">
        <v>58</v>
      </c>
      <c r="B42" s="102" t="s">
        <v>95</v>
      </c>
      <c r="C42" s="103"/>
      <c r="D42" s="51">
        <v>0</v>
      </c>
      <c r="E42" s="52">
        <v>80051</v>
      </c>
      <c r="F42" s="99">
        <f>D42+E42</f>
        <v>80051</v>
      </c>
      <c r="G42" s="100"/>
    </row>
    <row r="43" spans="1:7" s="11" customFormat="1" ht="18" customHeight="1">
      <c r="A43" s="111" t="s">
        <v>4</v>
      </c>
      <c r="B43" s="112"/>
      <c r="C43" s="112"/>
      <c r="D43" s="52">
        <f>SUM(D41:D42)</f>
        <v>5859229</v>
      </c>
      <c r="E43" s="52">
        <f>SUM(E41:E42)</f>
        <v>80051</v>
      </c>
      <c r="F43" s="99">
        <f>SUM(F41:G42)</f>
        <v>5939280</v>
      </c>
      <c r="G43" s="100"/>
    </row>
    <row r="44" spans="1:7" ht="23.25" customHeight="1">
      <c r="A44" s="1" t="s">
        <v>22</v>
      </c>
      <c r="B44" s="1"/>
      <c r="C44"/>
      <c r="D44"/>
      <c r="E44"/>
      <c r="F44"/>
      <c r="G44"/>
    </row>
    <row r="45" spans="1:7">
      <c r="A45"/>
      <c r="B45"/>
      <c r="C45"/>
      <c r="D45"/>
      <c r="E45"/>
      <c r="F45"/>
      <c r="G45" s="10" t="s">
        <v>9</v>
      </c>
    </row>
    <row r="46" spans="1:7" s="20" customFormat="1" ht="15.75" customHeight="1">
      <c r="A46" s="19" t="s">
        <v>2</v>
      </c>
      <c r="B46" s="86" t="s">
        <v>21</v>
      </c>
      <c r="C46" s="87"/>
      <c r="D46" s="19" t="s">
        <v>8</v>
      </c>
      <c r="E46" s="19" t="s">
        <v>3</v>
      </c>
      <c r="F46" s="86" t="s">
        <v>4</v>
      </c>
      <c r="G46" s="87"/>
    </row>
    <row r="47" spans="1:7">
      <c r="A47" s="18">
        <v>1</v>
      </c>
      <c r="B47" s="88">
        <v>2</v>
      </c>
      <c r="C47" s="89"/>
      <c r="D47" s="18">
        <v>3</v>
      </c>
      <c r="E47" s="18">
        <v>4</v>
      </c>
      <c r="F47" s="88">
        <v>5</v>
      </c>
      <c r="G47" s="89"/>
    </row>
    <row r="48" spans="1:7" ht="15.75">
      <c r="A48" s="22">
        <v>1</v>
      </c>
      <c r="B48" s="90" t="s">
        <v>59</v>
      </c>
      <c r="C48" s="91"/>
      <c r="D48" s="51">
        <f>2594314+2326354</f>
        <v>4920668</v>
      </c>
      <c r="E48" s="52">
        <v>80051</v>
      </c>
      <c r="F48" s="99">
        <f>SUM(D48:E48)</f>
        <v>5000719</v>
      </c>
      <c r="G48" s="100"/>
    </row>
    <row r="49" spans="1:7" ht="15.75" customHeight="1">
      <c r="A49" s="95" t="s">
        <v>4</v>
      </c>
      <c r="B49" s="110"/>
      <c r="C49" s="96"/>
      <c r="D49" s="52">
        <f>D48</f>
        <v>4920668</v>
      </c>
      <c r="E49" s="52">
        <f t="shared" ref="E49" si="0">E48</f>
        <v>80051</v>
      </c>
      <c r="F49" s="99">
        <f>F48</f>
        <v>5000719</v>
      </c>
      <c r="G49" s="100"/>
    </row>
    <row r="50" spans="1:7">
      <c r="A50"/>
      <c r="B50"/>
      <c r="C50"/>
      <c r="D50"/>
      <c r="E50"/>
      <c r="F50"/>
      <c r="G50"/>
    </row>
  </sheetData>
  <mergeCells count="43">
    <mergeCell ref="F4:G4"/>
    <mergeCell ref="A9:G9"/>
    <mergeCell ref="A10:G10"/>
    <mergeCell ref="A19:G19"/>
    <mergeCell ref="A22:G22"/>
    <mergeCell ref="B31:G31"/>
    <mergeCell ref="A24:G24"/>
    <mergeCell ref="A14:B14"/>
    <mergeCell ref="A12:B12"/>
    <mergeCell ref="A16:B16"/>
    <mergeCell ref="A25:G25"/>
    <mergeCell ref="A20:G20"/>
    <mergeCell ref="A49:C49"/>
    <mergeCell ref="A43:C43"/>
    <mergeCell ref="A21:G21"/>
    <mergeCell ref="A34:G34"/>
    <mergeCell ref="A26:G26"/>
    <mergeCell ref="A28:G28"/>
    <mergeCell ref="A27:G27"/>
    <mergeCell ref="F46:G46"/>
    <mergeCell ref="F47:G47"/>
    <mergeCell ref="F48:G48"/>
    <mergeCell ref="B41:C41"/>
    <mergeCell ref="B39:C39"/>
    <mergeCell ref="B40:C40"/>
    <mergeCell ref="F49:G49"/>
    <mergeCell ref="B29:G29"/>
    <mergeCell ref="B30:G30"/>
    <mergeCell ref="B46:C46"/>
    <mergeCell ref="B47:C47"/>
    <mergeCell ref="B48:C48"/>
    <mergeCell ref="E15:F15"/>
    <mergeCell ref="E16:F16"/>
    <mergeCell ref="A33:G33"/>
    <mergeCell ref="F39:G39"/>
    <mergeCell ref="F40:G40"/>
    <mergeCell ref="F41:G41"/>
    <mergeCell ref="F43:G43"/>
    <mergeCell ref="A23:G23"/>
    <mergeCell ref="B42:C42"/>
    <mergeCell ref="F42:G42"/>
    <mergeCell ref="B36:G36"/>
    <mergeCell ref="B35:G35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topLeftCell="A25" zoomScaleSheetLayoutView="100" workbookViewId="0">
      <selection activeCell="C22" sqref="C22"/>
    </sheetView>
  </sheetViews>
  <sheetFormatPr defaultRowHeight="15"/>
  <cols>
    <col min="1" max="1" width="6.42578125" style="84" customWidth="1"/>
    <col min="2" max="2" width="40" style="3" customWidth="1"/>
    <col min="3" max="3" width="12.140625" style="3" customWidth="1"/>
    <col min="4" max="4" width="50.42578125" style="3" customWidth="1"/>
    <col min="5" max="6" width="15.5703125" style="58" customWidth="1"/>
    <col min="7" max="7" width="14.28515625" style="3" customWidth="1"/>
    <col min="8" max="16384" width="9.140625" style="3"/>
  </cols>
  <sheetData>
    <row r="1" spans="1:7" ht="22.5" customHeight="1">
      <c r="A1" s="57" t="s">
        <v>50</v>
      </c>
      <c r="B1" s="6"/>
    </row>
    <row r="2" spans="1:7" ht="10.5" customHeight="1">
      <c r="A2" s="59"/>
      <c r="B2" s="6"/>
    </row>
    <row r="3" spans="1:7" ht="32.25" customHeight="1">
      <c r="A3" s="60" t="s">
        <v>2</v>
      </c>
      <c r="B3" s="61" t="s">
        <v>63</v>
      </c>
      <c r="C3" s="61" t="s">
        <v>5</v>
      </c>
      <c r="D3" s="62" t="s">
        <v>6</v>
      </c>
      <c r="E3" s="61" t="s">
        <v>8</v>
      </c>
      <c r="F3" s="61" t="s">
        <v>3</v>
      </c>
      <c r="G3" s="61" t="s">
        <v>4</v>
      </c>
    </row>
    <row r="4" spans="1:7" ht="15.75" customHeight="1">
      <c r="A4" s="63">
        <v>1</v>
      </c>
      <c r="B4" s="63">
        <v>2</v>
      </c>
      <c r="C4" s="63">
        <v>3</v>
      </c>
      <c r="D4" s="64">
        <v>4</v>
      </c>
      <c r="E4" s="63">
        <v>5</v>
      </c>
      <c r="F4" s="63">
        <v>6</v>
      </c>
      <c r="G4" s="63">
        <v>7</v>
      </c>
    </row>
    <row r="5" spans="1:7" ht="27" customHeight="1">
      <c r="A5" s="60">
        <v>1</v>
      </c>
      <c r="B5" s="120" t="str">
        <f>'[1]1-10'!B40</f>
        <v xml:space="preserve">Створення належних умов для  надання лікувальнооздоровчої та профілактичної стоматологічної допомоги </v>
      </c>
      <c r="C5" s="121"/>
      <c r="D5" s="121"/>
      <c r="E5" s="121"/>
      <c r="F5" s="121"/>
      <c r="G5" s="122"/>
    </row>
    <row r="6" spans="1:7" ht="17.25" customHeight="1">
      <c r="A6" s="60"/>
      <c r="B6" s="65" t="s">
        <v>51</v>
      </c>
      <c r="C6" s="60"/>
      <c r="D6" s="66"/>
      <c r="E6" s="60"/>
      <c r="F6" s="60"/>
      <c r="G6" s="65"/>
    </row>
    <row r="7" spans="1:7" ht="107.25" customHeight="1">
      <c r="A7" s="60"/>
      <c r="B7" s="67" t="s">
        <v>64</v>
      </c>
      <c r="C7" s="68" t="s">
        <v>65</v>
      </c>
      <c r="D7" s="69" t="s">
        <v>105</v>
      </c>
      <c r="E7" s="60">
        <v>1</v>
      </c>
      <c r="F7" s="60"/>
      <c r="G7" s="60">
        <f>E7+F7</f>
        <v>1</v>
      </c>
    </row>
    <row r="8" spans="1:7" ht="24.75" customHeight="1">
      <c r="A8" s="60"/>
      <c r="B8" s="67" t="s">
        <v>66</v>
      </c>
      <c r="C8" s="23" t="s">
        <v>65</v>
      </c>
      <c r="D8" s="69" t="s">
        <v>91</v>
      </c>
      <c r="E8" s="60">
        <v>83.25</v>
      </c>
      <c r="F8" s="60"/>
      <c r="G8" s="60">
        <f>E8+F8</f>
        <v>83.25</v>
      </c>
    </row>
    <row r="9" spans="1:7" ht="24.75" customHeight="1">
      <c r="A9" s="60"/>
      <c r="B9" s="67" t="s">
        <v>67</v>
      </c>
      <c r="C9" s="23" t="s">
        <v>65</v>
      </c>
      <c r="D9" s="69" t="s">
        <v>91</v>
      </c>
      <c r="E9" s="71">
        <v>32.25</v>
      </c>
      <c r="F9" s="71"/>
      <c r="G9" s="60">
        <f>E9+F9</f>
        <v>32.25</v>
      </c>
    </row>
    <row r="10" spans="1:7" ht="33" customHeight="1">
      <c r="A10" s="60"/>
      <c r="B10" s="67" t="s">
        <v>68</v>
      </c>
      <c r="C10" s="23" t="s">
        <v>16</v>
      </c>
      <c r="D10" s="69" t="s">
        <v>61</v>
      </c>
      <c r="E10" s="72">
        <v>305900</v>
      </c>
      <c r="F10" s="71"/>
      <c r="G10" s="72">
        <f>SUM(E10:F10)</f>
        <v>305900</v>
      </c>
    </row>
    <row r="11" spans="1:7" ht="20.25" customHeight="1">
      <c r="A11" s="60"/>
      <c r="B11" s="70" t="s">
        <v>52</v>
      </c>
      <c r="C11" s="23"/>
      <c r="D11" s="69"/>
      <c r="E11" s="60"/>
      <c r="F11" s="60"/>
      <c r="G11" s="61"/>
    </row>
    <row r="12" spans="1:7" ht="43.5" customHeight="1">
      <c r="A12" s="60"/>
      <c r="B12" s="70" t="s">
        <v>69</v>
      </c>
      <c r="C12" s="23" t="s">
        <v>65</v>
      </c>
      <c r="D12" s="69" t="s">
        <v>70</v>
      </c>
      <c r="E12" s="71">
        <v>91554</v>
      </c>
      <c r="F12" s="71"/>
      <c r="G12" s="71">
        <f>E12+F12</f>
        <v>91554</v>
      </c>
    </row>
    <row r="13" spans="1:7" ht="30.75" customHeight="1">
      <c r="A13" s="60"/>
      <c r="B13" s="70" t="s">
        <v>71</v>
      </c>
      <c r="C13" s="23" t="s">
        <v>65</v>
      </c>
      <c r="D13" s="69" t="s">
        <v>72</v>
      </c>
      <c r="E13" s="71">
        <v>145</v>
      </c>
      <c r="F13" s="71"/>
      <c r="G13" s="71">
        <f>E13+F13</f>
        <v>145</v>
      </c>
    </row>
    <row r="14" spans="1:7" ht="47.25" customHeight="1">
      <c r="A14" s="60"/>
      <c r="B14" s="70" t="s">
        <v>73</v>
      </c>
      <c r="C14" s="23" t="s">
        <v>65</v>
      </c>
      <c r="D14" s="69" t="s">
        <v>74</v>
      </c>
      <c r="E14" s="60">
        <v>145</v>
      </c>
      <c r="F14" s="60"/>
      <c r="G14" s="60">
        <f>E14+F14</f>
        <v>145</v>
      </c>
    </row>
    <row r="15" spans="1:7" ht="19.5" customHeight="1">
      <c r="A15" s="60"/>
      <c r="B15" s="70" t="s">
        <v>53</v>
      </c>
      <c r="C15" s="23"/>
      <c r="D15" s="69"/>
      <c r="E15" s="60"/>
      <c r="F15" s="60"/>
      <c r="G15" s="60"/>
    </row>
    <row r="16" spans="1:7" ht="52.5" customHeight="1">
      <c r="A16" s="60"/>
      <c r="B16" s="67" t="s">
        <v>75</v>
      </c>
      <c r="C16" s="23" t="s">
        <v>12</v>
      </c>
      <c r="D16" s="69" t="s">
        <v>76</v>
      </c>
      <c r="E16" s="73">
        <f>E12/E9</f>
        <v>2838.8837209302324</v>
      </c>
      <c r="F16" s="73"/>
      <c r="G16" s="73">
        <f>G12/G9</f>
        <v>2838.8837209302324</v>
      </c>
    </row>
    <row r="17" spans="1:9" ht="48" customHeight="1">
      <c r="A17" s="60"/>
      <c r="B17" s="67" t="s">
        <v>77</v>
      </c>
      <c r="C17" s="23" t="s">
        <v>16</v>
      </c>
      <c r="D17" s="69" t="s">
        <v>78</v>
      </c>
      <c r="E17" s="73">
        <f>E10/E14</f>
        <v>2109.655172413793</v>
      </c>
      <c r="F17" s="73"/>
      <c r="G17" s="73">
        <f t="shared" ref="G17" si="0">G10/G14</f>
        <v>2109.655172413793</v>
      </c>
    </row>
    <row r="18" spans="1:9" ht="18.75" customHeight="1">
      <c r="A18" s="60"/>
      <c r="B18" s="70" t="s">
        <v>54</v>
      </c>
      <c r="C18" s="23"/>
      <c r="D18" s="69"/>
      <c r="E18" s="60"/>
      <c r="F18" s="60"/>
      <c r="G18" s="60"/>
    </row>
    <row r="19" spans="1:9" ht="89.25" customHeight="1">
      <c r="A19" s="60"/>
      <c r="B19" s="70" t="s">
        <v>79</v>
      </c>
      <c r="C19" s="23" t="s">
        <v>13</v>
      </c>
      <c r="D19" s="69" t="s">
        <v>80</v>
      </c>
      <c r="E19" s="71">
        <v>17</v>
      </c>
      <c r="F19" s="60"/>
      <c r="G19" s="60">
        <f>E19+F19</f>
        <v>17</v>
      </c>
    </row>
    <row r="20" spans="1:9" ht="19.5" customHeight="1">
      <c r="A20" s="60">
        <v>2</v>
      </c>
      <c r="B20" s="120" t="str">
        <f>'табл. 1-9'!B42:C42</f>
        <v>Придбання комп"ютерної техніки, у тому числі видатки на інформатизацію</v>
      </c>
      <c r="C20" s="121"/>
      <c r="D20" s="121"/>
      <c r="E20" s="121"/>
      <c r="F20" s="121"/>
      <c r="G20" s="122"/>
    </row>
    <row r="21" spans="1:9" ht="15" customHeight="1">
      <c r="A21" s="60"/>
      <c r="B21" s="65" t="s">
        <v>51</v>
      </c>
      <c r="C21" s="60"/>
      <c r="D21" s="66"/>
      <c r="E21" s="60"/>
      <c r="F21" s="60"/>
      <c r="G21" s="65"/>
    </row>
    <row r="22" spans="1:9" ht="42.75" customHeight="1">
      <c r="A22" s="60"/>
      <c r="B22" s="67" t="s">
        <v>106</v>
      </c>
      <c r="C22" s="23" t="s">
        <v>16</v>
      </c>
      <c r="D22" s="69" t="s">
        <v>61</v>
      </c>
      <c r="E22" s="71"/>
      <c r="F22" s="72">
        <f>'табл. 1-9'!E42</f>
        <v>80051</v>
      </c>
      <c r="G22" s="72">
        <f>SUM(E22:F22)</f>
        <v>80051</v>
      </c>
    </row>
    <row r="23" spans="1:9" ht="16.5" customHeight="1">
      <c r="A23" s="60"/>
      <c r="B23" s="67" t="s">
        <v>52</v>
      </c>
      <c r="C23" s="23"/>
      <c r="D23" s="69"/>
      <c r="E23" s="60"/>
      <c r="F23" s="60"/>
      <c r="G23" s="61"/>
    </row>
    <row r="24" spans="1:9" ht="30.75" customHeight="1">
      <c r="A24" s="60"/>
      <c r="B24" s="70" t="s">
        <v>107</v>
      </c>
      <c r="C24" s="23" t="s">
        <v>65</v>
      </c>
      <c r="D24" s="69" t="s">
        <v>81</v>
      </c>
      <c r="E24" s="60"/>
      <c r="F24" s="60">
        <v>4</v>
      </c>
      <c r="G24" s="72">
        <f>SUM(E24:F24)</f>
        <v>4</v>
      </c>
      <c r="H24" s="3">
        <v>4</v>
      </c>
      <c r="I24" s="3" t="s">
        <v>92</v>
      </c>
    </row>
    <row r="25" spans="1:9" ht="18.75" customHeight="1">
      <c r="A25" s="60"/>
      <c r="B25" s="70" t="s">
        <v>53</v>
      </c>
      <c r="C25" s="23"/>
      <c r="D25" s="69"/>
      <c r="E25" s="60"/>
      <c r="F25" s="60"/>
      <c r="G25" s="60"/>
    </row>
    <row r="26" spans="1:9" ht="45" customHeight="1">
      <c r="A26" s="60"/>
      <c r="B26" s="70" t="s">
        <v>108</v>
      </c>
      <c r="C26" s="23" t="s">
        <v>16</v>
      </c>
      <c r="D26" s="74" t="s">
        <v>109</v>
      </c>
      <c r="E26" s="73"/>
      <c r="F26" s="72">
        <f>F22/F24</f>
        <v>20012.75</v>
      </c>
      <c r="G26" s="72">
        <f>G22/G24</f>
        <v>20012.75</v>
      </c>
    </row>
    <row r="27" spans="1:9" ht="18" customHeight="1">
      <c r="A27" s="60"/>
      <c r="B27" s="70" t="s">
        <v>54</v>
      </c>
      <c r="C27" s="23"/>
      <c r="D27" s="69"/>
      <c r="E27" s="60"/>
      <c r="F27" s="60"/>
      <c r="G27" s="60"/>
    </row>
    <row r="28" spans="1:9" s="77" customFormat="1" ht="42.75" customHeight="1">
      <c r="A28" s="71"/>
      <c r="B28" s="75" t="s">
        <v>110</v>
      </c>
      <c r="C28" s="76" t="s">
        <v>13</v>
      </c>
      <c r="D28" s="74" t="s">
        <v>82</v>
      </c>
      <c r="E28" s="71"/>
      <c r="F28" s="71">
        <v>100</v>
      </c>
      <c r="G28" s="71">
        <v>100</v>
      </c>
    </row>
    <row r="29" spans="1:9" ht="13.5" customHeight="1">
      <c r="A29" s="78"/>
      <c r="B29" s="79"/>
      <c r="C29" s="80"/>
      <c r="D29" s="81"/>
      <c r="E29" s="82"/>
      <c r="F29" s="78"/>
      <c r="G29" s="78"/>
    </row>
    <row r="30" spans="1:9" s="83" customFormat="1" ht="24" customHeight="1">
      <c r="A30" s="42" t="s">
        <v>28</v>
      </c>
      <c r="B30" s="42"/>
      <c r="C30" s="42"/>
      <c r="D30" s="43"/>
      <c r="E30" s="44"/>
      <c r="F30" s="45" t="s">
        <v>29</v>
      </c>
      <c r="G30" s="46"/>
    </row>
    <row r="31" spans="1:9" ht="12" customHeight="1">
      <c r="A31" s="47"/>
      <c r="B31" s="46"/>
      <c r="C31" s="46"/>
      <c r="D31" s="46"/>
      <c r="E31" s="46"/>
      <c r="F31" s="46"/>
      <c r="G31" s="48"/>
    </row>
    <row r="32" spans="1:9" ht="19.5" customHeight="1">
      <c r="A32" s="47" t="s">
        <v>7</v>
      </c>
      <c r="B32" s="46"/>
      <c r="C32" s="46"/>
      <c r="D32" s="46"/>
      <c r="E32" s="46"/>
      <c r="F32" s="46"/>
      <c r="G32" s="46"/>
    </row>
    <row r="33" spans="1:7" ht="19.5" customHeight="1">
      <c r="A33" s="38" t="s">
        <v>100</v>
      </c>
      <c r="B33" s="39"/>
      <c r="C33" s="39"/>
      <c r="D33" s="40" t="s">
        <v>11</v>
      </c>
      <c r="E33" s="39"/>
      <c r="F33" s="41" t="s">
        <v>101</v>
      </c>
      <c r="G33" s="53"/>
    </row>
    <row r="34" spans="1:7" ht="15" customHeight="1">
      <c r="A34" s="47"/>
      <c r="B34" s="46"/>
      <c r="C34" s="46"/>
      <c r="D34" s="49"/>
      <c r="E34" s="46"/>
      <c r="F34" s="50"/>
      <c r="G34" s="46"/>
    </row>
    <row r="35" spans="1:7" ht="14.25" customHeight="1">
      <c r="A35" s="54" t="s">
        <v>26</v>
      </c>
      <c r="B35" s="46"/>
      <c r="C35" s="55">
        <v>43902</v>
      </c>
      <c r="D35" s="46"/>
      <c r="E35" s="46"/>
      <c r="F35" s="46"/>
      <c r="G35" s="46"/>
    </row>
    <row r="36" spans="1:7" ht="24" customHeight="1">
      <c r="A36" s="56" t="s">
        <v>27</v>
      </c>
      <c r="B36"/>
      <c r="C36"/>
      <c r="D36"/>
      <c r="E36"/>
      <c r="F36"/>
      <c r="G36"/>
    </row>
    <row r="37" spans="1:7" ht="12" customHeight="1">
      <c r="A37"/>
      <c r="B37"/>
      <c r="C37"/>
      <c r="D37"/>
      <c r="E37"/>
      <c r="F37"/>
      <c r="G37"/>
    </row>
    <row r="38" spans="1:7" ht="31.5" customHeight="1">
      <c r="A38" s="123" t="s">
        <v>62</v>
      </c>
      <c r="B38" s="123"/>
      <c r="C38" s="123"/>
      <c r="D38" s="123"/>
      <c r="E38" s="123"/>
      <c r="F38" s="123"/>
      <c r="G38" s="123"/>
    </row>
    <row r="39" spans="1:7" ht="35.25" customHeight="1"/>
    <row r="40" spans="1:7" ht="35.25" customHeight="1"/>
    <row r="41" spans="1:7" ht="35.25" customHeight="1"/>
  </sheetData>
  <mergeCells count="3">
    <mergeCell ref="B5:G5"/>
    <mergeCell ref="B20:G20"/>
    <mergeCell ref="A38:G38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2020-03-13T10:03:25Z</dcterms:modified>
</cp:coreProperties>
</file>